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0\Консолидация 2020-3\Поставка ЖБ\Приложение №1\МРСК Центра\"/>
    </mc:Choice>
  </mc:AlternateContent>
  <bookViews>
    <workbookView xWindow="1335" yWindow="465" windowWidth="36525" windowHeight="18480"/>
  </bookViews>
  <sheets>
    <sheet name="Расчет " sheetId="3" r:id="rId1"/>
    <sheet name="Условия поставки" sheetId="2" r:id="rId2"/>
  </sheets>
  <definedNames>
    <definedName name="_xlnm._FilterDatabase" localSheetId="0" hidden="1">'Расчет '!$A$4:$G$17</definedName>
    <definedName name="_xlnm.Print_Area" localSheetId="0">'Расчет '!$A$1:$G$22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2" i="3" l="1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5" i="3"/>
  <c r="G5" i="3" s="1"/>
</calcChain>
</file>

<file path=xl/sharedStrings.xml><?xml version="1.0" encoding="utf-8"?>
<sst xmlns="http://schemas.openxmlformats.org/spreadsheetml/2006/main" count="65" uniqueCount="43">
  <si>
    <t>Способ доставки</t>
  </si>
  <si>
    <t>Срок поставки</t>
  </si>
  <si>
    <t>Белгородэнерго</t>
  </si>
  <si>
    <t>Воронежэнерго</t>
  </si>
  <si>
    <t>Костромаэнерго</t>
  </si>
  <si>
    <t>Курскэнерго</t>
  </si>
  <si>
    <t>Липецкэнерго</t>
  </si>
  <si>
    <t>Тамбовэнерго</t>
  </si>
  <si>
    <t>Ярэнерго</t>
  </si>
  <si>
    <t>Адрес доставки</t>
  </si>
  <si>
    <t>№</t>
  </si>
  <si>
    <t>Филиал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</si>
  <si>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</si>
  <si>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</si>
  <si>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</si>
  <si>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</si>
  <si>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</si>
  <si>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г.Кострома, ул. Катушечная 157, центральный склад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</si>
  <si>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</si>
  <si>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206B</t>
  </si>
  <si>
    <t>Опоры типа СК</t>
  </si>
  <si>
    <t>Стойка ж/б коническ. СК 26.1-6.1 СБ.К.Д</t>
  </si>
  <si>
    <t>Стойка ж/б коническая СК 22.1-1.1</t>
  </si>
  <si>
    <t>Стойка ж/б коническая СК 22.1-2.1</t>
  </si>
  <si>
    <t>Стойка ж/б коническая СК 22.2-1.1</t>
  </si>
  <si>
    <t>Стойка ж/б коническая СК 22.4-2.1</t>
  </si>
  <si>
    <t>Стойка ж/б коническая СК 26.1-1.1</t>
  </si>
  <si>
    <t>Стойка ж/б коническая СК 26.1-6.1</t>
  </si>
  <si>
    <t>Стойка СК 26.3-2.0 3.407.1-152.3-006 СБ</t>
  </si>
  <si>
    <t>ШТ</t>
  </si>
  <si>
    <t>Автотранспорт / Ж/д транспорт</t>
  </si>
  <si>
    <t>ПАО  "МРСК Центра"</t>
  </si>
  <si>
    <t xml:space="preserve">Расчет начальной максимальной цены закупки </t>
  </si>
  <si>
    <t>Номер материала</t>
  </si>
  <si>
    <t>Наименование ТТР</t>
  </si>
  <si>
    <t>Ед. имз</t>
  </si>
  <si>
    <t>Цена без НДС 2020</t>
  </si>
  <si>
    <t>Цена без НДС 2021 Индекс минэкономразвития (инфляция)  3,9 %</t>
  </si>
  <si>
    <t>Цена без НДС 2022 Индекс минэкономразвития (инфляция)  4,0 %</t>
  </si>
  <si>
    <t>в течение 10 календарных дней с момента подачи заявки от филиала но не позднее 30.11.2022 г.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</si>
  <si>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</si>
  <si>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3,9 % 2021 https://www.economy.gov.ru/material/news/osnovnye_parametry_prognoza_socialno_ekonomicheskogo_razvitiya_na_2020_god_i_na_planovyy_period_2021_i_2022_godov.html</t>
  </si>
  <si>
    <t>3. Индекс минэкономразвития (инфляция)  4,0 % 2022 https://www.economy.gov.ru/material/news/osnovnye_parametry_prognoza_socialno_ekonomicheskogo_razvitiya_na_2020_god_i_na_planovyy_period_2021_i_2022_godov.html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</si>
</sst>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41">
    <xf numFmtId="0" fontId="0" fillId="0" borderId="0" xfId="0"/>
    <xf numFmtId="0" fontId="2" fillId="0" borderId="2" xfId="0" applyFont="1" applyFill="1" applyBorder="1"/>
    <xf numFmtId="4" fontId="2" fillId="0" borderId="2" xfId="0" applyNumberFormat="1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6" fillId="0" borderId="0" xfId="2" applyFont="1"/>
    <xf numFmtId="4" fontId="6" fillId="0" borderId="0" xfId="2" applyNumberFormat="1" applyFont="1" applyAlignment="1">
      <alignment horizontal="center"/>
    </xf>
    <xf numFmtId="0" fontId="8" fillId="0" borderId="2" xfId="2" applyFont="1" applyBorder="1" applyAlignment="1">
      <alignment horizontal="center" vertical="center" wrapText="1"/>
    </xf>
    <xf numFmtId="4" fontId="8" fillId="0" borderId="2" xfId="2" applyNumberFormat="1" applyFont="1" applyBorder="1" applyAlignment="1">
      <alignment horizontal="center" vertical="center" wrapText="1"/>
    </xf>
    <xf numFmtId="0" fontId="8" fillId="0" borderId="0" xfId="2" applyFont="1" applyAlignment="1">
      <alignment vertical="center"/>
    </xf>
    <xf numFmtId="0" fontId="8" fillId="0" borderId="2" xfId="2" applyFont="1" applyBorder="1" applyAlignment="1">
      <alignment horizontal="center" wrapText="1"/>
    </xf>
    <xf numFmtId="4" fontId="8" fillId="2" borderId="2" xfId="2" applyNumberFormat="1" applyFont="1" applyFill="1" applyBorder="1" applyAlignment="1">
      <alignment horizontal="center" wrapText="1"/>
    </xf>
    <xf numFmtId="4" fontId="8" fillId="0" borderId="2" xfId="2" applyNumberFormat="1" applyFont="1" applyBorder="1" applyAlignment="1">
      <alignment horizontal="center" wrapText="1"/>
    </xf>
    <xf numFmtId="0" fontId="8" fillId="0" borderId="0" xfId="2" applyFont="1" applyAlignment="1">
      <alignment horizontal="center"/>
    </xf>
    <xf numFmtId="0" fontId="8" fillId="0" borderId="0" xfId="2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3" borderId="0" xfId="0" applyFont="1" applyFill="1" applyAlignment="1">
      <alignment vertical="center" wrapText="1"/>
    </xf>
    <xf numFmtId="4" fontId="8" fillId="0" borderId="0" xfId="2" applyNumberFormat="1" applyFont="1" applyAlignment="1">
      <alignment horizontal="center" vertical="center" wrapText="1"/>
    </xf>
    <xf numFmtId="0" fontId="11" fillId="0" borderId="0" xfId="1" applyFont="1"/>
    <xf numFmtId="4" fontId="11" fillId="0" borderId="0" xfId="1" applyNumberFormat="1" applyFont="1"/>
    <xf numFmtId="4" fontId="12" fillId="0" borderId="0" xfId="1" applyNumberFormat="1" applyFont="1" applyAlignment="1">
      <alignment vertical="center"/>
    </xf>
    <xf numFmtId="0" fontId="11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12" fillId="0" borderId="0" xfId="1" applyFont="1" applyAlignment="1">
      <alignment horizontal="left" vertical="center" wrapText="1"/>
    </xf>
    <xf numFmtId="4" fontId="12" fillId="0" borderId="0" xfId="1" applyNumberFormat="1" applyFont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11" fillId="0" borderId="0" xfId="1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7" fillId="0" borderId="0" xfId="2" applyFont="1" applyAlignment="1">
      <alignment horizontal="center"/>
    </xf>
    <xf numFmtId="0" fontId="12" fillId="0" borderId="0" xfId="1" applyFont="1" applyAlignment="1">
      <alignment horizontal="left"/>
    </xf>
    <xf numFmtId="0" fontId="12" fillId="2" borderId="0" xfId="1" applyFont="1" applyFill="1" applyAlignment="1">
      <alignment horizontal="left" vertical="top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2"/>
  <sheetViews>
    <sheetView tabSelected="1" view="pageBreakPreview" zoomScale="85" zoomScaleNormal="85" zoomScaleSheetLayoutView="85" workbookViewId="0">
      <pane ySplit="4" topLeftCell="A5" activePane="bottomLeft" state="frozen"/>
      <selection pane="bottomLeft" activeCell="C17" sqref="C17:G19"/>
    </sheetView>
  </sheetViews>
  <sheetFormatPr defaultColWidth="9.140625" defaultRowHeight="12.75" x14ac:dyDescent="0.2"/>
  <cols>
    <col min="1" max="1" width="4.7109375" style="15" customWidth="1"/>
    <col min="2" max="2" width="8.140625" style="15" customWidth="1"/>
    <col min="3" max="3" width="34.7109375" style="15" customWidth="1"/>
    <col min="4" max="4" width="9" style="15" customWidth="1"/>
    <col min="5" max="6" width="13" style="16" customWidth="1"/>
    <col min="7" max="7" width="28.42578125" style="16" customWidth="1"/>
    <col min="8" max="16384" width="9.140625" style="15"/>
  </cols>
  <sheetData>
    <row r="1" spans="1:7" ht="13.5" customHeight="1" x14ac:dyDescent="0.25">
      <c r="B1" s="4" t="s">
        <v>19</v>
      </c>
      <c r="C1" s="4" t="s">
        <v>20</v>
      </c>
      <c r="D1" s="37" t="s">
        <v>31</v>
      </c>
      <c r="E1" s="37"/>
      <c r="F1" s="37"/>
      <c r="G1" s="37"/>
    </row>
    <row r="2" spans="1:7" ht="15.75" x14ac:dyDescent="0.25">
      <c r="C2" s="38" t="s">
        <v>32</v>
      </c>
      <c r="D2" s="38"/>
      <c r="E2" s="38"/>
      <c r="F2" s="38"/>
      <c r="G2" s="38"/>
    </row>
    <row r="4" spans="1:7" s="19" customFormat="1" ht="147.94999999999999" customHeight="1" x14ac:dyDescent="0.25">
      <c r="A4" s="17" t="s">
        <v>10</v>
      </c>
      <c r="B4" s="17" t="s">
        <v>33</v>
      </c>
      <c r="C4" s="17" t="s">
        <v>34</v>
      </c>
      <c r="D4" s="17" t="s">
        <v>35</v>
      </c>
      <c r="E4" s="18" t="s">
        <v>36</v>
      </c>
      <c r="F4" s="18" t="s">
        <v>37</v>
      </c>
      <c r="G4" s="18" t="s">
        <v>38</v>
      </c>
    </row>
    <row r="5" spans="1:7" s="23" customFormat="1" ht="20.100000000000001" customHeight="1" x14ac:dyDescent="0.25">
      <c r="A5" s="20">
        <v>1</v>
      </c>
      <c r="B5" s="7">
        <v>2345493</v>
      </c>
      <c r="C5" s="1" t="s">
        <v>21</v>
      </c>
      <c r="D5" s="5" t="s">
        <v>29</v>
      </c>
      <c r="E5" s="2">
        <v>185500</v>
      </c>
      <c r="F5" s="21">
        <f>E5*1.039</f>
        <v>192734.5</v>
      </c>
      <c r="G5" s="22">
        <f>F5*1.04</f>
        <v>200443.88</v>
      </c>
    </row>
    <row r="6" spans="1:7" s="23" customFormat="1" ht="20.100000000000001" customHeight="1" x14ac:dyDescent="0.25">
      <c r="A6" s="20">
        <v>2</v>
      </c>
      <c r="B6" s="7">
        <v>2053375</v>
      </c>
      <c r="C6" s="1" t="s">
        <v>22</v>
      </c>
      <c r="D6" s="5" t="s">
        <v>29</v>
      </c>
      <c r="E6" s="2">
        <v>146100</v>
      </c>
      <c r="F6" s="21">
        <f t="shared" ref="F6:F12" si="0">E6*1.039</f>
        <v>151797.9</v>
      </c>
      <c r="G6" s="22">
        <f t="shared" ref="G6:G12" si="1">F6*1.04</f>
        <v>157869.81599999999</v>
      </c>
    </row>
    <row r="7" spans="1:7" s="23" customFormat="1" ht="20.100000000000001" customHeight="1" x14ac:dyDescent="0.25">
      <c r="A7" s="20">
        <v>3</v>
      </c>
      <c r="B7" s="7">
        <v>2020680</v>
      </c>
      <c r="C7" s="1" t="s">
        <v>23</v>
      </c>
      <c r="D7" s="5" t="s">
        <v>29</v>
      </c>
      <c r="E7" s="2">
        <v>148882</v>
      </c>
      <c r="F7" s="21">
        <f t="shared" si="0"/>
        <v>154688.39799999999</v>
      </c>
      <c r="G7" s="22">
        <f t="shared" si="1"/>
        <v>160875.93391999998</v>
      </c>
    </row>
    <row r="8" spans="1:7" s="23" customFormat="1" ht="20.100000000000001" customHeight="1" x14ac:dyDescent="0.25">
      <c r="A8" s="20">
        <v>4</v>
      </c>
      <c r="B8" s="7">
        <v>2117016</v>
      </c>
      <c r="C8" s="1" t="s">
        <v>24</v>
      </c>
      <c r="D8" s="5" t="s">
        <v>29</v>
      </c>
      <c r="E8" s="2">
        <v>163364</v>
      </c>
      <c r="F8" s="21">
        <f t="shared" si="0"/>
        <v>169735.196</v>
      </c>
      <c r="G8" s="22">
        <f t="shared" si="1"/>
        <v>176524.60384</v>
      </c>
    </row>
    <row r="9" spans="1:7" s="23" customFormat="1" ht="20.100000000000001" customHeight="1" x14ac:dyDescent="0.25">
      <c r="A9" s="20">
        <v>5</v>
      </c>
      <c r="B9" s="7">
        <v>2263602</v>
      </c>
      <c r="C9" s="1" t="s">
        <v>25</v>
      </c>
      <c r="D9" s="5" t="s">
        <v>29</v>
      </c>
      <c r="E9" s="2">
        <v>140770</v>
      </c>
      <c r="F9" s="21">
        <f t="shared" si="0"/>
        <v>146260.03</v>
      </c>
      <c r="G9" s="22">
        <f t="shared" si="1"/>
        <v>152110.43119999999</v>
      </c>
    </row>
    <row r="10" spans="1:7" s="23" customFormat="1" ht="20.100000000000001" customHeight="1" x14ac:dyDescent="0.25">
      <c r="A10" s="20">
        <v>6</v>
      </c>
      <c r="B10" s="7">
        <v>2286559</v>
      </c>
      <c r="C10" s="1" t="s">
        <v>26</v>
      </c>
      <c r="D10" s="5" t="s">
        <v>29</v>
      </c>
      <c r="E10" s="2">
        <v>185500</v>
      </c>
      <c r="F10" s="21">
        <f t="shared" si="0"/>
        <v>192734.5</v>
      </c>
      <c r="G10" s="22">
        <f t="shared" si="1"/>
        <v>200443.88</v>
      </c>
    </row>
    <row r="11" spans="1:7" s="23" customFormat="1" ht="20.100000000000001" customHeight="1" x14ac:dyDescent="0.25">
      <c r="A11" s="20">
        <v>7</v>
      </c>
      <c r="B11" s="7">
        <v>2036992</v>
      </c>
      <c r="C11" s="1" t="s">
        <v>27</v>
      </c>
      <c r="D11" s="5" t="s">
        <v>29</v>
      </c>
      <c r="E11" s="2">
        <v>185500</v>
      </c>
      <c r="F11" s="21">
        <f t="shared" si="0"/>
        <v>192734.5</v>
      </c>
      <c r="G11" s="22">
        <f t="shared" si="1"/>
        <v>200443.88</v>
      </c>
    </row>
    <row r="12" spans="1:7" s="23" customFormat="1" ht="20.100000000000001" customHeight="1" x14ac:dyDescent="0.25">
      <c r="A12" s="20">
        <v>8</v>
      </c>
      <c r="B12" s="7">
        <v>2332300</v>
      </c>
      <c r="C12" s="1" t="s">
        <v>28</v>
      </c>
      <c r="D12" s="5" t="s">
        <v>29</v>
      </c>
      <c r="E12" s="2">
        <v>186650</v>
      </c>
      <c r="F12" s="21">
        <f t="shared" si="0"/>
        <v>193929.34999999998</v>
      </c>
      <c r="G12" s="22">
        <f t="shared" si="1"/>
        <v>201686.52399999998</v>
      </c>
    </row>
    <row r="13" spans="1:7" s="19" customFormat="1" ht="42" customHeight="1" x14ac:dyDescent="0.25">
      <c r="A13" s="24"/>
      <c r="B13" s="25"/>
      <c r="C13" s="26"/>
      <c r="D13" s="24"/>
      <c r="E13" s="27"/>
      <c r="F13" s="27"/>
      <c r="G13" s="27"/>
    </row>
    <row r="14" spans="1:7" s="28" customFormat="1" ht="15" x14ac:dyDescent="0.25">
      <c r="C14" s="39"/>
      <c r="D14" s="39"/>
      <c r="E14" s="39"/>
      <c r="F14" s="39"/>
      <c r="G14" s="39"/>
    </row>
    <row r="15" spans="1:7" s="28" customFormat="1" ht="15" customHeight="1" x14ac:dyDescent="0.25">
      <c r="C15" s="40"/>
      <c r="D15" s="40"/>
      <c r="E15" s="40"/>
      <c r="F15" s="40"/>
      <c r="G15" s="40"/>
    </row>
    <row r="16" spans="1:7" s="28" customFormat="1" ht="15" x14ac:dyDescent="0.25">
      <c r="C16" s="36"/>
      <c r="D16" s="36"/>
      <c r="E16" s="36"/>
      <c r="F16" s="36"/>
      <c r="G16" s="36"/>
    </row>
    <row r="17" spans="3:7" s="28" customFormat="1" ht="15" customHeight="1" x14ac:dyDescent="0.25">
      <c r="C17" s="28" t="s">
        <v>40</v>
      </c>
      <c r="E17" s="29"/>
      <c r="F17" s="29"/>
      <c r="G17" s="29"/>
    </row>
    <row r="18" spans="3:7" s="31" customFormat="1" ht="27.95" customHeight="1" x14ac:dyDescent="0.25">
      <c r="C18" s="36" t="s">
        <v>41</v>
      </c>
      <c r="D18" s="36"/>
      <c r="E18" s="36"/>
      <c r="F18" s="36"/>
      <c r="G18" s="36"/>
    </row>
    <row r="19" spans="3:7" s="31" customFormat="1" ht="27" customHeight="1" x14ac:dyDescent="0.25">
      <c r="C19" s="36" t="s">
        <v>42</v>
      </c>
      <c r="D19" s="36"/>
      <c r="E19" s="36"/>
      <c r="F19" s="36"/>
      <c r="G19" s="36"/>
    </row>
    <row r="20" spans="3:7" s="31" customFormat="1" ht="17.45" customHeight="1" x14ac:dyDescent="0.25">
      <c r="E20" s="30"/>
      <c r="F20" s="30"/>
      <c r="G20" s="30"/>
    </row>
    <row r="21" spans="3:7" s="31" customFormat="1" ht="22.7" customHeight="1" x14ac:dyDescent="0.25">
      <c r="C21" s="32"/>
      <c r="D21" s="32"/>
      <c r="E21" s="30"/>
      <c r="F21" s="30"/>
      <c r="G21" s="30"/>
    </row>
    <row r="22" spans="3:7" s="35" customFormat="1" ht="50.25" customHeight="1" x14ac:dyDescent="0.25">
      <c r="C22" s="33"/>
      <c r="D22" s="33"/>
      <c r="E22" s="34"/>
      <c r="F22" s="34"/>
      <c r="G22" s="34"/>
    </row>
  </sheetData>
  <autoFilter ref="A4:G17"/>
  <mergeCells count="7">
    <mergeCell ref="C18:G18"/>
    <mergeCell ref="C19:G19"/>
    <mergeCell ref="D1:G1"/>
    <mergeCell ref="C2:G2"/>
    <mergeCell ref="C14:G14"/>
    <mergeCell ref="C15:G15"/>
    <mergeCell ref="C16:G16"/>
  </mergeCells>
  <pageMargins left="0.15748031496063" right="0.23622047244094499" top="0.31496062992126" bottom="0.35433070866141703" header="0.31496062992126" footer="0.31496062992126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C1" workbookViewId="0">
      <selection activeCell="E5" sqref="E5:E10"/>
    </sheetView>
  </sheetViews>
  <sheetFormatPr defaultColWidth="9.140625" defaultRowHeight="15" x14ac:dyDescent="0.25"/>
  <cols>
    <col min="1" max="1" width="5.28515625" style="8" bestFit="1" customWidth="1"/>
    <col min="2" max="2" width="14.7109375" style="8" bestFit="1" customWidth="1"/>
    <col min="3" max="3" width="90.28515625" style="8" bestFit="1" customWidth="1"/>
    <col min="4" max="4" width="17.28515625" style="8" bestFit="1" customWidth="1"/>
    <col min="5" max="5" width="74.140625" style="8" bestFit="1" customWidth="1"/>
    <col min="6" max="16384" width="9.140625" style="8"/>
  </cols>
  <sheetData>
    <row r="1" spans="1:5" x14ac:dyDescent="0.25">
      <c r="A1" s="8" t="s">
        <v>19</v>
      </c>
      <c r="C1" s="8" t="s">
        <v>20</v>
      </c>
    </row>
    <row r="3" spans="1:5" ht="25.5" x14ac:dyDescent="0.25">
      <c r="A3" s="9" t="s">
        <v>10</v>
      </c>
      <c r="B3" s="9" t="s">
        <v>11</v>
      </c>
      <c r="C3" s="3" t="s">
        <v>9</v>
      </c>
      <c r="D3" s="3" t="s">
        <v>0</v>
      </c>
      <c r="E3" s="3" t="s">
        <v>1</v>
      </c>
    </row>
    <row r="4" spans="1:5" ht="25.5" x14ac:dyDescent="0.25">
      <c r="A4" s="10">
        <v>1</v>
      </c>
      <c r="B4" s="11" t="s">
        <v>2</v>
      </c>
      <c r="C4" s="12" t="s">
        <v>13</v>
      </c>
      <c r="D4" s="12" t="s">
        <v>30</v>
      </c>
      <c r="E4" s="13" t="s">
        <v>39</v>
      </c>
    </row>
    <row r="5" spans="1:5" ht="25.5" x14ac:dyDescent="0.25">
      <c r="A5" s="10">
        <v>2</v>
      </c>
      <c r="B5" s="6" t="s">
        <v>3</v>
      </c>
      <c r="C5" s="14" t="s">
        <v>12</v>
      </c>
      <c r="D5" s="12" t="s">
        <v>30</v>
      </c>
      <c r="E5" s="13" t="s">
        <v>39</v>
      </c>
    </row>
    <row r="6" spans="1:5" ht="25.5" x14ac:dyDescent="0.25">
      <c r="A6" s="10">
        <v>3</v>
      </c>
      <c r="B6" s="6" t="s">
        <v>4</v>
      </c>
      <c r="C6" s="14" t="s">
        <v>17</v>
      </c>
      <c r="D6" s="12" t="s">
        <v>30</v>
      </c>
      <c r="E6" s="13" t="s">
        <v>39</v>
      </c>
    </row>
    <row r="7" spans="1:5" ht="25.5" x14ac:dyDescent="0.25">
      <c r="A7" s="10">
        <v>4</v>
      </c>
      <c r="B7" s="6" t="s">
        <v>5</v>
      </c>
      <c r="C7" s="14" t="s">
        <v>14</v>
      </c>
      <c r="D7" s="12" t="s">
        <v>30</v>
      </c>
      <c r="E7" s="13" t="s">
        <v>39</v>
      </c>
    </row>
    <row r="8" spans="1:5" ht="25.5" x14ac:dyDescent="0.25">
      <c r="A8" s="10">
        <v>5</v>
      </c>
      <c r="B8" s="6" t="s">
        <v>6</v>
      </c>
      <c r="C8" s="14" t="s">
        <v>15</v>
      </c>
      <c r="D8" s="12" t="s">
        <v>30</v>
      </c>
      <c r="E8" s="13" t="s">
        <v>39</v>
      </c>
    </row>
    <row r="9" spans="1:5" ht="25.5" x14ac:dyDescent="0.25">
      <c r="A9" s="10">
        <v>6</v>
      </c>
      <c r="B9" s="6" t="s">
        <v>7</v>
      </c>
      <c r="C9" s="14" t="s">
        <v>16</v>
      </c>
      <c r="D9" s="12" t="s">
        <v>30</v>
      </c>
      <c r="E9" s="13" t="s">
        <v>39</v>
      </c>
    </row>
    <row r="10" spans="1:5" ht="39" x14ac:dyDescent="0.25">
      <c r="A10" s="10">
        <v>7</v>
      </c>
      <c r="B10" s="6" t="s">
        <v>8</v>
      </c>
      <c r="C10" s="14" t="s">
        <v>18</v>
      </c>
      <c r="D10" s="12" t="s">
        <v>30</v>
      </c>
      <c r="E10" s="13" t="s">
        <v>39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</vt:lpstr>
      <vt:lpstr>Условия поставки</vt:lpstr>
      <vt:lpstr>'Расчет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2020-10-26T15:15:33Z</dcterms:modified>
</cp:coreProperties>
</file>